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Table1!$B$6:$E$6</definedName>
  </definedNames>
  <calcPr calcId="145621"/>
</workbook>
</file>

<file path=xl/calcChain.xml><?xml version="1.0" encoding="utf-8"?>
<calcChain xmlns="http://schemas.openxmlformats.org/spreadsheetml/2006/main">
  <c r="C7" i="1" l="1"/>
  <c r="D16" i="1" l="1"/>
  <c r="E16" i="1"/>
  <c r="C16" i="1"/>
  <c r="D19" i="1" l="1"/>
  <c r="E19" i="1"/>
  <c r="C19" i="1"/>
  <c r="D7" i="1"/>
  <c r="E7" i="1"/>
  <c r="E23" i="1" l="1"/>
  <c r="C23" i="1"/>
  <c r="D23" i="1"/>
</calcChain>
</file>

<file path=xl/sharedStrings.xml><?xml version="1.0" encoding="utf-8"?>
<sst xmlns="http://schemas.openxmlformats.org/spreadsheetml/2006/main" count="31" uniqueCount="25">
  <si>
    <t/>
  </si>
  <si>
    <t>рублей</t>
  </si>
  <si>
    <t>Наименование</t>
  </si>
  <si>
    <t>2023 год</t>
  </si>
  <si>
    <t>2024 год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</si>
  <si>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</si>
  <si>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</si>
  <si>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</si>
  <si>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</si>
  <si>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</si>
  <si>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</si>
  <si>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</si>
  <si>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</si>
  <si>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</si>
  <si>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</si>
  <si>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</si>
  <si>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</si>
  <si>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Приложение 8
к Закону Брянской области
''Об областном бюджете на 2023 год
и на плановый период 2024 и 2025 годов''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</si>
  <si>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</si>
  <si>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</si>
  <si>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Объем межбюджетных трансфертов, предоставляемых другим бюджетам бюджетной системы Российской Федерации, на 2023 год и на плановый период 2024 и 2025 годов</t>
  </si>
  <si>
    <t>из них в соответствии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</si>
  <si>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</si>
  <si>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с абзацем вторым пункта 7 статьи 139.1 Бюджетного кодекса Российской Федерации</t>
  </si>
  <si>
    <t>Приложение 6
к Закону Брянской области
''О внесении изменений в Закон Брянской области
"Об областном бюджете на 2023 год 
и на плановый период 2024 и 2025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</si>
</sst>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T2" sqref="T2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</cols>
  <sheetData>
    <row r="1" spans="1:5" ht="92.25" customHeight="1" x14ac:dyDescent="0.2">
      <c r="C1" s="16" t="s">
        <v>24</v>
      </c>
      <c r="D1" s="16"/>
      <c r="E1" s="16"/>
    </row>
    <row r="2" spans="1:5" ht="75" customHeight="1" x14ac:dyDescent="0.2">
      <c r="A2" s="1" t="s">
        <v>0</v>
      </c>
      <c r="B2" s="1" t="s">
        <v>0</v>
      </c>
      <c r="C2" s="15" t="s">
        <v>17</v>
      </c>
      <c r="D2" s="16"/>
      <c r="E2" s="16"/>
    </row>
    <row r="3" spans="1:5" ht="47.25" customHeight="1" x14ac:dyDescent="0.2">
      <c r="A3" s="18" t="s">
        <v>20</v>
      </c>
      <c r="B3" s="18"/>
      <c r="C3" s="18"/>
      <c r="D3" s="18"/>
      <c r="E3" s="18"/>
    </row>
    <row r="4" spans="1:5" ht="15" customHeight="1" x14ac:dyDescent="0.2">
      <c r="B4" s="17" t="s">
        <v>1</v>
      </c>
      <c r="C4" s="17"/>
      <c r="D4" s="17"/>
      <c r="E4" s="17"/>
    </row>
    <row r="5" spans="1:5" ht="28.15" customHeight="1" x14ac:dyDescent="0.2">
      <c r="A5" s="2" t="s">
        <v>6</v>
      </c>
      <c r="B5" s="2" t="s">
        <v>2</v>
      </c>
      <c r="C5" s="2" t="s">
        <v>3</v>
      </c>
      <c r="D5" s="2" t="s">
        <v>4</v>
      </c>
      <c r="E5" s="2" t="s">
        <v>5</v>
      </c>
    </row>
    <row r="6" spans="1:5" ht="18.75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</row>
    <row r="7" spans="1:5" s="8" customFormat="1" ht="63" x14ac:dyDescent="0.2">
      <c r="A7" s="21" t="s">
        <v>14</v>
      </c>
      <c r="B7" s="6" t="s">
        <v>7</v>
      </c>
      <c r="C7" s="7">
        <f>C9+C10+C12+C14</f>
        <v>32430774464.860004</v>
      </c>
      <c r="D7" s="7">
        <f t="shared" ref="D7:E7" si="0">D9+D10+D12+D14</f>
        <v>24650681656.179996</v>
      </c>
      <c r="E7" s="7">
        <f t="shared" si="0"/>
        <v>20324096232.400002</v>
      </c>
    </row>
    <row r="8" spans="1:5" ht="15" customHeight="1" x14ac:dyDescent="0.2">
      <c r="A8" s="22"/>
      <c r="B8" s="3" t="s">
        <v>8</v>
      </c>
      <c r="C8" s="4"/>
      <c r="D8" s="4"/>
      <c r="E8" s="4"/>
    </row>
    <row r="9" spans="1:5" ht="15.75" x14ac:dyDescent="0.2">
      <c r="A9" s="22"/>
      <c r="B9" s="3" t="s">
        <v>9</v>
      </c>
      <c r="C9" s="4">
        <v>3718156100</v>
      </c>
      <c r="D9" s="4">
        <v>2725936000</v>
      </c>
      <c r="E9" s="4">
        <v>2725936000</v>
      </c>
    </row>
    <row r="10" spans="1:5" ht="15.75" x14ac:dyDescent="0.2">
      <c r="A10" s="22"/>
      <c r="B10" s="5" t="s">
        <v>10</v>
      </c>
      <c r="C10" s="4">
        <v>14481873350.08</v>
      </c>
      <c r="D10" s="4">
        <v>8486761179.0500002</v>
      </c>
      <c r="E10" s="4">
        <v>4156694373.6599998</v>
      </c>
    </row>
    <row r="11" spans="1:5" ht="78.75" x14ac:dyDescent="0.2">
      <c r="A11" s="22"/>
      <c r="B11" s="14" t="s">
        <v>21</v>
      </c>
      <c r="C11" s="4">
        <v>1005856620.4599999</v>
      </c>
      <c r="D11" s="4"/>
      <c r="E11" s="4"/>
    </row>
    <row r="12" spans="1:5" ht="15.75" x14ac:dyDescent="0.2">
      <c r="A12" s="22"/>
      <c r="B12" s="5" t="s">
        <v>11</v>
      </c>
      <c r="C12" s="4">
        <v>13316569409.08</v>
      </c>
      <c r="D12" s="4">
        <v>12761430589.870001</v>
      </c>
      <c r="E12" s="4">
        <v>12761283874.809999</v>
      </c>
    </row>
    <row r="13" spans="1:5" ht="78.75" x14ac:dyDescent="0.2">
      <c r="A13" s="22"/>
      <c r="B13" s="14" t="s">
        <v>22</v>
      </c>
      <c r="C13" s="4">
        <v>21590158.370000001</v>
      </c>
      <c r="D13" s="4"/>
      <c r="E13" s="4"/>
    </row>
    <row r="14" spans="1:5" ht="31.5" x14ac:dyDescent="0.2">
      <c r="A14" s="22"/>
      <c r="B14" s="5" t="s">
        <v>12</v>
      </c>
      <c r="C14" s="4">
        <v>914175605.70000005</v>
      </c>
      <c r="D14" s="4">
        <v>676553887.25999999</v>
      </c>
      <c r="E14" s="4">
        <v>680181983.92999995</v>
      </c>
    </row>
    <row r="15" spans="1:5" ht="78.75" x14ac:dyDescent="0.2">
      <c r="A15" s="24"/>
      <c r="B15" s="14" t="s">
        <v>23</v>
      </c>
      <c r="C15" s="4">
        <v>34439994.590000004</v>
      </c>
      <c r="D15" s="4"/>
      <c r="E15" s="4"/>
    </row>
    <row r="16" spans="1:5" ht="31.5" x14ac:dyDescent="0.2">
      <c r="A16" s="21" t="s">
        <v>15</v>
      </c>
      <c r="B16" s="5" t="s">
        <v>18</v>
      </c>
      <c r="C16" s="4">
        <f>C18</f>
        <v>3231700</v>
      </c>
      <c r="D16" s="4">
        <f t="shared" ref="D16:E16" si="1">D18</f>
        <v>2018400</v>
      </c>
      <c r="E16" s="4">
        <f t="shared" si="1"/>
        <v>2018400</v>
      </c>
    </row>
    <row r="17" spans="1:5" ht="15" customHeight="1" x14ac:dyDescent="0.2">
      <c r="A17" s="22"/>
      <c r="B17" s="3" t="s">
        <v>8</v>
      </c>
      <c r="C17" s="4"/>
      <c r="D17" s="4"/>
      <c r="E17" s="4"/>
    </row>
    <row r="18" spans="1:5" ht="15.75" x14ac:dyDescent="0.2">
      <c r="A18" s="24"/>
      <c r="B18" s="5" t="s">
        <v>11</v>
      </c>
      <c r="C18" s="4">
        <v>3231700</v>
      </c>
      <c r="D18" s="4">
        <v>2018400</v>
      </c>
      <c r="E18" s="4">
        <v>2018400</v>
      </c>
    </row>
    <row r="19" spans="1:5" ht="66" customHeight="1" x14ac:dyDescent="0.2">
      <c r="A19" s="21" t="s">
        <v>16</v>
      </c>
      <c r="B19" s="6" t="s">
        <v>19</v>
      </c>
      <c r="C19" s="4">
        <f>C21+C22</f>
        <v>548721900</v>
      </c>
      <c r="D19" s="4">
        <f t="shared" ref="D19:E19" si="2">D21+D22</f>
        <v>688865000</v>
      </c>
      <c r="E19" s="4">
        <f t="shared" si="2"/>
        <v>1013334200</v>
      </c>
    </row>
    <row r="20" spans="1:5" ht="15" customHeight="1" x14ac:dyDescent="0.2">
      <c r="A20" s="22"/>
      <c r="B20" s="3" t="s">
        <v>8</v>
      </c>
      <c r="C20" s="4"/>
      <c r="D20" s="4"/>
      <c r="E20" s="4"/>
    </row>
    <row r="21" spans="1:5" ht="15.75" x14ac:dyDescent="0.2">
      <c r="A21" s="22"/>
      <c r="B21" s="9" t="s">
        <v>11</v>
      </c>
      <c r="C21" s="4">
        <v>538721900</v>
      </c>
      <c r="D21" s="4">
        <v>678865000</v>
      </c>
      <c r="E21" s="4">
        <v>1003334200</v>
      </c>
    </row>
    <row r="22" spans="1:5" ht="31.5" x14ac:dyDescent="0.2">
      <c r="A22" s="23"/>
      <c r="B22" s="10" t="s">
        <v>12</v>
      </c>
      <c r="C22" s="11">
        <v>10000000</v>
      </c>
      <c r="D22" s="11">
        <v>10000000</v>
      </c>
      <c r="E22" s="11">
        <v>10000000</v>
      </c>
    </row>
    <row r="23" spans="1:5" s="13" customFormat="1" ht="27" customHeight="1" x14ac:dyDescent="0.2">
      <c r="A23" s="19" t="s">
        <v>13</v>
      </c>
      <c r="B23" s="20"/>
      <c r="C23" s="12">
        <f>C7+C16+C19</f>
        <v>32982728064.860004</v>
      </c>
      <c r="D23" s="12">
        <f>D7+D16+D19</f>
        <v>25341565056.179996</v>
      </c>
      <c r="E23" s="12">
        <f>E7+E16+E19</f>
        <v>21339448832.400002</v>
      </c>
    </row>
  </sheetData>
  <autoFilter ref="B6:E6"/>
  <mergeCells count="8">
    <mergeCell ref="C1:E1"/>
    <mergeCell ref="C2:E2"/>
    <mergeCell ref="B4:E4"/>
    <mergeCell ref="A3:E3"/>
    <mergeCell ref="A23:B23"/>
    <mergeCell ref="A19:A22"/>
    <mergeCell ref="A16:A18"/>
    <mergeCell ref="A7:A15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2023-03-20T14:58:22Z</dcterms:modified>
</cp:coreProperties>
</file>